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-15" yWindow="-15" windowWidth="9720" windowHeight="11955" activeTab="4"/>
  </bookViews>
  <sheets>
    <sheet name="19.2.4.1" sheetId="1" r:id="rId1"/>
    <sheet name="19.2.4.2" sheetId="2" r:id="rId2"/>
    <sheet name="19.2.4.3" sheetId="3" r:id="rId3"/>
    <sheet name="19.2.4.4" sheetId="4" r:id="rId4"/>
    <sheet name="19.2.4.5" sheetId="5" r:id="rId5"/>
  </sheets>
  <definedNames>
    <definedName name="_xlnm.Print_Area" localSheetId="0">'19.2.4.1'!$A$1:$I$11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9" i="4"/>
  <c r="F9"/>
  <c r="G8" i="3"/>
  <c r="F8"/>
  <c r="G9" i="2"/>
  <c r="F9"/>
  <c r="G8" i="1"/>
  <c r="F8"/>
  <c r="G15" i="4" l="1"/>
  <c r="F15"/>
  <c r="G21" i="5"/>
  <c r="F21"/>
  <c r="G28" l="1"/>
  <c r="F28"/>
  <c r="G12" i="3"/>
  <c r="F12"/>
  <c r="G13" i="2"/>
  <c r="F13"/>
  <c r="G11" i="1"/>
  <c r="F11"/>
</calcChain>
</file>

<file path=xl/sharedStrings.xml><?xml version="1.0" encoding="utf-8"?>
<sst xmlns="http://schemas.openxmlformats.org/spreadsheetml/2006/main" count="333" uniqueCount="206">
  <si>
    <t>Κατάταξη</t>
  </si>
  <si>
    <t>Βαθμολογία</t>
  </si>
  <si>
    <t>Λόγοι απόρριψης</t>
  </si>
  <si>
    <t xml:space="preserve">Μη παραδεκτές αιτήσεις προς στήριξη (αιτήσεις που δεν πληρούν τα κριτήρια επιλεξιμότητας) </t>
  </si>
  <si>
    <t>Υποδράση</t>
  </si>
  <si>
    <t>Κωδ. Αίτησης στο ΟΠΣΑΑ</t>
  </si>
  <si>
    <t>1</t>
  </si>
  <si>
    <t>19.2.4.1</t>
  </si>
  <si>
    <t>2</t>
  </si>
  <si>
    <t>Αιτούμενο Ποσό ΔΔ</t>
  </si>
  <si>
    <t>Εγκεκριμένο Ποσό ΔΔ</t>
  </si>
  <si>
    <t>3</t>
  </si>
  <si>
    <t>4</t>
  </si>
  <si>
    <t>5</t>
  </si>
  <si>
    <t>19.2.4.2</t>
  </si>
  <si>
    <t>19.2.4.3</t>
  </si>
  <si>
    <t>19.2.4.4</t>
  </si>
  <si>
    <t>19.2.4.5</t>
  </si>
  <si>
    <t>6</t>
  </si>
  <si>
    <t>7</t>
  </si>
  <si>
    <t>8</t>
  </si>
  <si>
    <t>9</t>
  </si>
  <si>
    <t>10</t>
  </si>
  <si>
    <t>11</t>
  </si>
  <si>
    <t>12</t>
  </si>
  <si>
    <t>0010865248</t>
  </si>
  <si>
    <t>0010884843</t>
  </si>
  <si>
    <t>60</t>
  </si>
  <si>
    <t>0010884041</t>
  </si>
  <si>
    <t>50</t>
  </si>
  <si>
    <t>41,5</t>
  </si>
  <si>
    <t>0010871843</t>
  </si>
  <si>
    <t>0011327240</t>
  </si>
  <si>
    <t>42,5</t>
  </si>
  <si>
    <t>Απορρίπτεται λόγω μη εκπλήρωσης των κριτηρίων επιλεξιμότητας: 
- 19.2Δ_115 (Η πρόταση αφορά ολοκληρωμένο και λειτουργικό φυσικό αντικείμενο)                                            --19.2Δ-122 ( Για τα έργα που εκτελούνται με δημόσιες συμβάσεις θα πρέπει να έχει υποβληθεί τουλάχιστον Φάκελος Δημόσιας Σύμβασης (κατά την έννοια του άρθρου 45 του Ν. 4412/2016). )                                                                      - 19.2Δ-142  (Τεχνική επάρκεια του Ν.4412/2016 για έργα που υλοποιούνται με δημόσιες συμβάσεις)</t>
  </si>
  <si>
    <t>0011314646</t>
  </si>
  <si>
    <t>54,5</t>
  </si>
  <si>
    <t>0011252245</t>
  </si>
  <si>
    <t>47</t>
  </si>
  <si>
    <t>0010705049</t>
  </si>
  <si>
    <t>0010959442</t>
  </si>
  <si>
    <t>0010967652</t>
  </si>
  <si>
    <t>0011302650</t>
  </si>
  <si>
    <t>59,5</t>
  </si>
  <si>
    <t>0011252641</t>
  </si>
  <si>
    <t>44,5</t>
  </si>
  <si>
    <t>0010883044</t>
  </si>
  <si>
    <t>39,5</t>
  </si>
  <si>
    <t>0010963241</t>
  </si>
  <si>
    <t>35</t>
  </si>
  <si>
    <t>0011334040</t>
  </si>
  <si>
    <t>0011318040</t>
  </si>
  <si>
    <t>0011322511</t>
  </si>
  <si>
    <t>0011336846</t>
  </si>
  <si>
    <t>0011336648</t>
  </si>
  <si>
    <t>13</t>
  </si>
  <si>
    <t>14</t>
  </si>
  <si>
    <t>15</t>
  </si>
  <si>
    <t>16</t>
  </si>
  <si>
    <t>17</t>
  </si>
  <si>
    <t>0011252443</t>
  </si>
  <si>
    <t>0011337454</t>
  </si>
  <si>
    <t>0011326649</t>
  </si>
  <si>
    <t>0011321446</t>
  </si>
  <si>
    <t>0010897645</t>
  </si>
  <si>
    <t>0010705247</t>
  </si>
  <si>
    <t>0010970041</t>
  </si>
  <si>
    <t>0011328643</t>
  </si>
  <si>
    <t>0010960042</t>
  </si>
  <si>
    <t>0010896648</t>
  </si>
  <si>
    <t>0011309048</t>
  </si>
  <si>
    <t>0011328247</t>
  </si>
  <si>
    <t>0011337843</t>
  </si>
  <si>
    <t>0011338840</t>
  </si>
  <si>
    <t>0011253440</t>
  </si>
  <si>
    <t>0011245049</t>
  </si>
  <si>
    <t>0011323457</t>
  </si>
  <si>
    <t>0011315650</t>
  </si>
  <si>
    <t>0010961247</t>
  </si>
  <si>
    <t>0011335245</t>
  </si>
  <si>
    <t>40,5</t>
  </si>
  <si>
    <t>0011337041</t>
  </si>
  <si>
    <t>35,5</t>
  </si>
  <si>
    <t>0011250043</t>
  </si>
  <si>
    <t>Επωνυμία</t>
  </si>
  <si>
    <t>ΔΗΜΟΣ ΑΒΔΗΡΩΝ</t>
  </si>
  <si>
    <t>ΔΗΜΟΤΙΚΗ ΕΠΙΧΕΙΡΗΣΗ ΥΔΡΕΥΣΗΣ ΑΠΟΧΕΤΕΥΣΗΣ ΚΟΜΟΤΗΝΗΣ</t>
  </si>
  <si>
    <t>ΔΗΜΟΣ ΤΟΠΕΙΡΟΥ</t>
  </si>
  <si>
    <t>Μονάδα Φροντίδας Ηλικιωμένων Ιεράς Μητροπόλεως Ξάνθης &amp; Περιθωρίου «Ο ΑΓΙΟΣ ΠΑΝΤΕΛΕΗΜΩΝ»</t>
  </si>
  <si>
    <t>ΔΗΜΟΣ ΜΥΚΗΣ</t>
  </si>
  <si>
    <t>ΣΥΛΛΟΓΟΣ ΜΕΡΙΜΝΑΣ ΑΜΕΑ ΝΟΗΤΙΚΗΣ ΥΣΤΕΡΗΣΗΣ Ν. ΡΟΔΟΠΗΣ "ΑΓΙΟΙ ΘΕΟΔΩΡΟΙ"</t>
  </si>
  <si>
    <t>Ενωση Ποδοσφαιρικών Σωματίων Θράκης</t>
  </si>
  <si>
    <t>Η ΕΛΠΙΣ</t>
  </si>
  <si>
    <t>ΔΗΜΟΣ ΞΑΝΘΗΣ</t>
  </si>
  <si>
    <t>ΔΗΜΟΣ ΜΑΡΩΝΕΙΑΣ ΣΑΠΩΝ</t>
  </si>
  <si>
    <t>ΔΗΜΟΣ ΙΑΣΜΟΥ</t>
  </si>
  <si>
    <t>ΑΣΤΙΚΗ ΕΤΑΙΡΕΙΑ ΜΗ ΚΕΡΔΟΣΚΟΠΙΚΟΥ ΧΑΡΑΚΤΗΡΑ ΜΕ ΤΗΝ ΕΠΩΝΥΜΙΑ «ΕΠΑΛΞΗ»</t>
  </si>
  <si>
    <t>ΠΑΡΑΡΤΗΜΑ ΛΥΚΕΙΟ ΤΩΝ ΕΛΛΗΝΙΔΩΝ ΞΑΝΘΗΣ 1976</t>
  </si>
  <si>
    <t>ΠΟΛΙΤΙΣΤΙΚΟΣ ΣΥΛΛΟΓΟΣ ΕΒΡΙΤΩΝ Ν. ΡΟΔΟΠΗΣ</t>
  </si>
  <si>
    <t>Θρακικό Πνευματικό Κέντρο Θρακικό Ωδείο Κομοτηνής</t>
  </si>
  <si>
    <t>ΠΟΛΙΤΙΣΤΙΚΟΣ ΣΥΛΛΟΓΟΣ ΘΑΜΥΡΙΣ 2016</t>
  </si>
  <si>
    <t>ΠΟΛΙΤΙΣΤΙΚΟΣ ΧΟΡΕΥΤΙΚΟΣ ΣΥΛΛΟΓΟΣ ΘΡΑΚΩΝ ΚΟΜΟΤΗΝΗΣ</t>
  </si>
  <si>
    <t>ΠΟΛΙΤΙΣΤΙΚΟΣ ΜΟΡΦΩΤΙΚΟΣ ΚΑΙ ΕΞΩΡΑΙΣΤΙΚΟΣ ΣΥΛΛΟΓΟΣ ΓΡΑΤΙΝΗΣ ΔΗΜΟΥ ΚΟΜΟΤΗΝΗΣ "Ο ΓΡΑΤΙΝΟΣ"</t>
  </si>
  <si>
    <t>ΠΟΛΙΤΙΣΤΙΚΟΣ ΣΥΛΛΟΓΟΣ ΚΑΡΥΔΙΑΣ ΚΑΙ ΦΙΛΩΝ</t>
  </si>
  <si>
    <t>ΕΠΙΜΟΡΦΩΤΙΚΟΣ ΣΥΛΛΟΓΟΣ ΤΕΧΝΗΣ ΚΑΙ ΠΑΡΑΔΟΣΗΣ ΣΤΑΥΡΟΥΠΟΛΗ ΞΑΝΘΗΣ</t>
  </si>
  <si>
    <t>ΕΛΛΗΝΙΚΗ ΟΜΑΔΑ ΔΙΑΣΩΣΗΣ ΠΑΡΑΡΤΗΜΑ Ν.ΡΟΔΟΠΗΣ</t>
  </si>
  <si>
    <t>ΠΟΛΙΤΙΣΤΙΚΟΣ ΣΥΛΛΟΓΟΣ ΑΝΑΤΟΛΙΚΟΡΩΜΥΛΙΩΤΩΝ ΚΟΜΟΤΗΝΗΣ</t>
  </si>
  <si>
    <t>Πολιτιστική Στέγη Ερασμίου "Γεώργιος Βιζυηνός"</t>
  </si>
  <si>
    <t>ΜΟΡΦΩΤΙΚΟΣ ΠΟΛΙΤΙΣΤΙΚΟΣ ΣΥΛΛΟΓΟΣ ΝΕΑΣ ΚΕΣΣΑΝΗΣ ΑΓΙΑ ΠΑΡΑΣΚΕΥΗ</t>
  </si>
  <si>
    <t>Φορέας Διαχείρισης Δέλτα Νέστου Βιστωνίδας-Ισμαρίδας και Θάσου</t>
  </si>
  <si>
    <t>ΔΗΜΟΚΡΙΤΕΙΟ ΠΑΝΕΠΙΣΤΗΜΙΟ ΘΡΑΚΗΣ</t>
  </si>
  <si>
    <t>ΠΟΛΙΤΙΣΤΙΚΟΣ ΣΥΛΛΟΓΟΣ ΙΑΣΜΟΥ</t>
  </si>
  <si>
    <t>ΠΟΛΙΤΙΣΤΙΚΟΣ ΜΟΡΦΩΤΙΚΟΣ ΣΥΛΛΟΓΟΣ ΑΡΣΑΚΕΙΟΥ "ΘΜΥΚΙΟ"</t>
  </si>
  <si>
    <t>ΙΝΣΤΙΝΤΟΥΤΟ ΚΟΙΝΩΝΙΚΗΣ ΚΑΙΝΟΤΟΜΙΑΣ</t>
  </si>
  <si>
    <t>ΚΡΥΟΝΕΡΙ</t>
  </si>
  <si>
    <t>ΑΕΝΑΟΣ ΠΛΕΥΣΙΣ</t>
  </si>
  <si>
    <t>Μοτοσυκλετιστικος Ομίλος Κομοτηνής</t>
  </si>
  <si>
    <t>ΕΝΩΣΗ ΠΕΡΙΒΑΛΛΟΝΤΙΚΗΣ ΕΚΠΑΙΔΕΥΣΗΣ ΚΟΡΙΝΘΙΑΣ</t>
  </si>
  <si>
    <t>ΠΟΛΙΤΙΣΤΙΚΟΣ ΟΡΓΑΝΙΣΜΟΣ ΔΡΟΜΟΙ ΤΗΣ ΕΛΙΑΣ</t>
  </si>
  <si>
    <t>ΙΕΡΑ ΜΗΤΡΟΠΟΛΙΣ ΜΑΡΩΝΕΙΑΣ ΚΑΙ ΚΟΜΟΤΗΝΗΣ</t>
  </si>
  <si>
    <t>ΤΕΕ ΤΜΗΜΑ ΘΡΑΚΗΣ</t>
  </si>
  <si>
    <t>ΔΙΑΒΑΛΚΑΝΙΚΟ ΚΕΝΤΡΟ ΠΕΡΙΒΑΛΛΟΝΤΟΣ</t>
  </si>
  <si>
    <t>56</t>
  </si>
  <si>
    <t>0011321057</t>
  </si>
  <si>
    <t>ΜΟΡΦΩΤΙΚΟΣ ΣΥΛΛΟΓΟΣ ΤΩΝ ΕΝ ΘΡΑΚΗ ΔΙΑΒΙΟΥΝΤΩΝ ΣΑΡΑΚΑΤΣΑΝΑΙΩΝ</t>
  </si>
  <si>
    <t>0011339243</t>
  </si>
  <si>
    <t>ΕΠΑΓΓΕΛΜΑΤΙΚΟ ΚΑΙ ΒΙΟΤΕΧΝΙΚΟ ΕΠΙΜΕΛΗΤΗΡΙΟ ΡΟΔΟΠΗΣ</t>
  </si>
  <si>
    <t>0011335641</t>
  </si>
  <si>
    <t>ΣΥΛΛΟΓΟΣ ΦΥΛΩΝ ΤΖΑΖ ΚΟΜΟΤΗΝΗΣ</t>
  </si>
  <si>
    <t>ΙΝΣΤΙΤΟΥΤΟ ΚΟΙΝΩΝΙΚΗΣ ΚΑΙΝΟΤΟΜΙΑΣ ΚΑΙ ΣΥΝΟΧΗΣ</t>
  </si>
  <si>
    <t>0011328841</t>
  </si>
  <si>
    <t>34,5</t>
  </si>
  <si>
    <t>Απορρίπτεται λόγω μη εκπλήρωσης των κριτηρίων επιλεξιμότητας:                                                                  -19.2Δ_124 (Η πρόταση αφορά ολοκληρωμένο και λειτουργικό φυσικό αντικείμενο.)                           -19.2Δ_130 (Η πρόταση είναι σύμφωνη με την περιγραφή, τους όρους και περιορισμούς της προκηρυσσόμενης υποδράσης.)</t>
  </si>
  <si>
    <t>Απορρίπτεται λόγω μη εκπλήρωσης των κριτηρίων επιλεξιμότητας:                                                                  -19.2Δ_121 (Η πρόταση συνοδεύεται από αναλυτικό προϋπολογισμό εργασιών σύμφωνα με τα οριζόμενα στο υπόδειγμα της αίτησης στήριξης.)                                         -19.2Δ_141 (Για νομικά πρόσωπα δεν υπάρχει θέμα λύσης, εκκαθάρισης ή πτώχευσης.)</t>
  </si>
  <si>
    <t>Απορρίπτεται λόγω μη εκπλήρωσης των κριτηρίων επιλεξιμότητας:                                                                  -19.2Δ_116 (Να επαληθεύεται το εύλογο κόστος των υποβληθεισών δαπανών (εκτός των έργων που υλοποιούνται με τιμολόγιο δημοσίων έργων).                                              -19.2Δ_130 (Η πρόταση είναι σύμφωνη με την περιγραφή, τους όρους και περιορισμούς της προκηρυσσόμενης υποδράσης.)                                                                      -ΑΟ5.111_Πλ. (Εξετάζεται η πληρότητα της αίτησης στήριξης)</t>
  </si>
  <si>
    <t>Απορρίπτεται λόγω μη εκπλήρωσης των κριτηρίων επιλεξιμότητας:                                                                  -19.2Δ_141 (Για νομικά πρόσωπα δεν υπάρχει θέμα λύσης, εκκαθάρισης ή πτώχευσης.)                                                 -ΑΟ5.111_Πλ. (Εξετάζεται η πληρότητα της αίτησης στήριξης)
-ΑΟ5.112_Πλ.(Εξετάζεται η ύπαρξη απόφασης αρμοδίων οργάνων για την υποβολή της αίτησης στήριξης.)</t>
  </si>
  <si>
    <t>Απορρίπτεται λόγω μη εκπλήρωσης των κριτηρίων επιλεξιμότητας:                                                                   -19.2Δ_130 (Η πρόταση είναι σύμφωνη με την περιγραφή, τους όρους και περιορισμούς της προκηρυσσόμενης υποδράσης.)                                                                       -19.2Δ_131 (Η πρόταση υλοποιείται εντός της περιοχής εφαρμογής της προκηρυσσόμενης υποδράσης του τοπικού προγράμματος.)                                                                   -19.2Δ_141 (Για νομικά πρόσωπα δεν υπάρχει θέμα λύσης, εκκαθάρισης ή πτώχευσης.)</t>
  </si>
  <si>
    <t>Απορρίπτεται λόγω μη εκπλήρωσης των κριτηρίων επιλεξιμότητας:                                                                          -19.2Δ_116 (Να επαληθεύεται το εύλογο κόστος των υποβληθεισών δαπανών (εκτός των έργων που υλοποιούνται με τιμολόγιο δημοσίων έργων)                                              -19.2Δ_124 (Η πρόταση αφορά ολοκληρωμένο και λειτουργικό φυσικό αντικείμενο.)                                           -ΑΟ5.111_Πλ. (Εξετάζεται η πληρότητα της αίτησης στήριξης)                                                                                 -ΑΟ5.112_Πλ. (Εξετάζεται η ύπαρξη απόφασης αρμοδίων οργάνων για την υποβολή της αίτησης στήριξης.)</t>
  </si>
  <si>
    <t>Απορρίπτεται λόγω μη εκπλήρωσης των κριτηρίων επιλεξιμότητας:                                                                         -19.2Δ_115 (Για τα έργα που εκτελούνται με δημόσιες συμβάσεις θα πρέπει να έχει υποβληθεί τουλάχιστον Φάκελος Δημόσιας Σύμβασης (κατά την έννοια του άρθρου 45 του Ν. 4412/2016)                                                               -19.2Δ_131 (Η πρόταση υλοποιείται εντός της περιοχής εφαρμογής της προκηρυσσόμενης υποδράσης του τοπικού προγράμματος.)                                                                     -19.2Δ_142 (Τεχνική επάρκεια του Ν.4412/2016 για έργα που υλοποιούνται με δημόσιες συμβάσεις.)                                  -ΑΟ5.111_Πλ.(Εξετάζεται η πληρότητα της αίτησης στήριξης)</t>
  </si>
  <si>
    <t>Απορρίπτεται λόγω μη εκπλήρωσης των κριτηρίων επιλεξιμότητας:                                                                         -19.2Δ_116 (Να επαληθεύεται το εύλογο κόστος των υποβληθεισών δαπανών (εκτός των έργων που υλοποιούνται με τιμολόγιο δημοσίων έργων)                                                   -19.2Δ_121 (Η πρόταση συνοδεύεται από αναλυτικό προϋπολογισμό εργασιών σύμφωνα με τα οριζόμενα στο υπόδειγμα της αίτησης στήριξης)</t>
  </si>
  <si>
    <t>ΤΙΤΛΟΣ ΕΡΓΟΥ</t>
  </si>
  <si>
    <t>Υδρευτική ενίσχυση οικισμών Ορεινού Όγκου</t>
  </si>
  <si>
    <t>ΑΝΤΙΚΑΤΑΣΤΑΣΗ ΥΔΑΤΟΠΥΡΓΟΥ ΝΕΑΣ ΚΕΣΣΑΝΗΣ</t>
  </si>
  <si>
    <t>ΑΝΤΙΚΑΤΑΣΤΑΣΗ ΕΣΩΤΕΡΙΚΟΥ ΔΙΚΤΥΟΥ ΥΔΡΕΥΣΗΣ ΟΙΚΙΣΜΟΥ ΜΕΛΕΤΗΣ</t>
  </si>
  <si>
    <t>ΑΝΑΠΛΑΣΗ ΣΟΥΝΙΟΥ (ΠΕΡΙΟΧΗ ΣΠΑΝΟΤΟΠΟΣ)</t>
  </si>
  <si>
    <t>Σχεδιασμός, διαμόρφωση και λειτουργία πρότυπης, επιδεικτικής, πιλοτικής μονάδας συλλογής και κομποστοποίησης προδιαλεγμένων βιοαποβλήτων, με τη χρήση καινοτόμων μεθοδολογιών στον Δήμο Τοπείρου</t>
  </si>
  <si>
    <t>Βελτίωση των κοινωνικών υπηρεσιών της Μονάδας Φροντίδας Ηλικιωμένων Ιεράς Μητροπόλεως Ξάνθης &amp; Περιθωρίου «Ο ΑΓΙΟΣ ΠΑΝΤΕΛΕΗΜΩΝ»</t>
  </si>
  <si>
    <t>ΚΑΤΑΣΚΕΥΗ ΠΑΙΔΙΚΗΣ ΧΑΡΑΣ ΟΙΚΙΣΜΟΥ ΩΡΑΙΟΥ ΔΗΜΟΥ ΜΥΚΗΣ</t>
  </si>
  <si>
    <t>ΠΡΟΣΘΗΚΗ ΝΕΟΥ ΤΜΗΜΑΤΟΣ ΣΤΟ ΥΦΙΣΤΑΜΕΝΟ ΚΤΙΡΙΟ ΔΡΑΣΤΗΡΙΟΤΗΤΩΝ-ΔΙΗΜΕΡΕΥΣΗΣ-ΚΕΝΤΡΟΥ ΑΠΟΘΕΡΑΠΕΙΑΣ ΑΜΕΑ, ΒΕΛΤΙΩΣΗ ΥΦΙΣΤΑΜΕΝΟΥ ΚΤΙΡΙΟΥ ΔΡΑΣΤΗΡΙΟΤΗΤΩΝ ΚΑΙ ΔΙΑΜΟΡΦΩΣΗ ΠΕΡΙΒΑΛΛΟΝΤΟΣ ΧΩΡΟΥ</t>
  </si>
  <si>
    <t>ΔΗΜΙΟΥΡΓΙΑ ΑΘΛΗΤΙΚΩΝ ΕΓΚΑΤΑΣΤΑΣΕΩΝ</t>
  </si>
  <si>
    <t>Προσθήκη πάρκου άθλησης-αναψυχής και δραστηριοτήτων στον χώρο κοινωνικής αλληλεγγύης, περιβαλλοντικών-εκπαιδευτικών δραστηριοτήτων</t>
  </si>
  <si>
    <t>ΔΗΜΙΟΥΡΓΙΑ ΣΥΓΧΡΟΝΟΥ ΤΕΧΝΟΛΟΓΙΚΑ ΚΕΝΤΡΟΥ ΤΟΥΡΙΣΤΙΚΗΣ ΥΠΟΔΟΧΗΣ ΓΙΑ ΤΗΝ ΠΛΗΡΟΦΟΡΗΣΗ ΤΩΝ ΕΠΙΣΚΕΠΤΩΝ ΤΗΣ ΚΟΙΛΑΔΑΣ ΤΟΥ ΝΕΣΤΟΥ</t>
  </si>
  <si>
    <t>Εξωραϊσμός του χώρου αναψυχής στην θέση ΔΕΝΤΡΑΚΙ στις Σάπες</t>
  </si>
  <si>
    <t>ΑΝΑΠΛΑΣΗ ΚΟΙΝΟΧΡΗΣΤΩΝ ΧΩΡΩΝ ΔΗΜΟΥ ΙΑΣΜΟΥ</t>
  </si>
  <si>
    <t>Δημιουργία δικτύου πληροφοριακής σήμανσης και ενημέρωσης</t>
  </si>
  <si>
    <t>Θ΄Μουσικοχορευτικά Θέσμια «Βαλκανικός Γάμος»</t>
  </si>
  <si>
    <t>ΕΚΔΗΛΩΣΗ  "ΧΑΡΑ ΤΗΣ ΔΟΥΚΙΝΙΩΣ"</t>
  </si>
  <si>
    <t>Φεστιβάλ τέχνης 'Η Ροδόπη του κόσμου'</t>
  </si>
  <si>
    <t>ΓΙΟΡΤΗ ΤΡΥΓΟΥ</t>
  </si>
  <si>
    <t>ΔΙΑΔΡΟΜΕΣ ΠΟΛΙΤΙΣΜΟΥ &amp; ΠΑΡΑΔΟΣΗΣ</t>
  </si>
  <si>
    <t>Γαστρονομικό ταξίδι στην πολυπολιτισμική κουζίνα των ορεινών χωριών της Ξάνθης</t>
  </si>
  <si>
    <t>ΕΚΔΗΛΩΣΗ ΚΑΛΟΓΙΑΝΝΙΑ ΣΤΟ ΜΟΥΣΙΑΚΟ ΠΑΡΑΔΟΣΙΑΚΟ ΣΑΡΑΚΑΤΣΙΝΙΚΟ ΟΙΚΙΣΜΟ ΣΤΗΝ ΠΕΡΙΟΧΗ ΑΠΟΛΛΩΝΙΑΔΑ ΡΟΔΟΠΗΣ</t>
  </si>
  <si>
    <t>ΙΣΤΟΡΙΑ ΤΖΑΖ ΣΤΗ ΡΟΔΟΠΗ</t>
  </si>
  <si>
    <t>ΑΝΑΠΤΥΞΗ ΕΠΙΧΕΙΡΗΜΑΤΙΚΟΤΗΤΑΣ ΑΓΡΟΤΙΚΩΝ ΠΕΡΙΟΧΩΝ ΣΤΗ ΡΟΔΟΠΗ</t>
  </si>
  <si>
    <t>«Προμήθεια και εγκατάσταση αυτοματοποιημένων συστημάτων ανακύκλωσης στον Δήμο Μύκης»,</t>
  </si>
  <si>
    <t>Δημιουργία  Πολυχώρου Έκθεσης Θρακιώτικης Τέχνης  και  Παράδοσης</t>
  </si>
  <si>
    <t>Ανάδειξη και προβολή του τόπου και της Θρακιώτικης Παράδοσης στον οικισμό Καρυδίας Ν. Ροδόπης</t>
  </si>
  <si>
    <t>Κατασκευή ? αγορά παραδοσιακών φορεσιών της Θρακης (Μικρό και Μεγάλο Μπογιαλίκι)</t>
  </si>
  <si>
    <t>Εκσυγχρονισμός του εξοπλισμού που διαθέτει η Ομάδα Διάσωσης</t>
  </si>
  <si>
    <t>ΒΑΣΙΚΕΣ ΥΠΗΡΕΣΙΕΣ ΚΑΙ ΑΝΑΠΛΑΣΗ ΧΩΡΙΩΝ ΣΕ ΑΓΡΟΤΙΚΕΣ ΠΕΡΙΟΧΕΣ</t>
  </si>
  <si>
    <t>Ενίσχυση Δράσεων Πολιτιστικής Στέγης "Ερασμίου Γεώργιος Βιζυηνός"</t>
  </si>
  <si>
    <t>ΕΝΙΣΧΥΣΗ ΜΟΡΦΩΤΙΚΟΥ ΠΟΛΙΤΙΣΤΙΚΟΥ ΣΥΛΛΟΓΟΥ ΝΕΑΣ ΚΕΣΣΑΝΗΣ ΑΓΙΑ ΠΑΡΑΣΚΕΥΗ</t>
  </si>
  <si>
    <t>Πρόγραμμα Ενημέρωσης /Ευαισθητοποίησης για τις προστατευόμενες περιοχές Ν. Ξάνθης &amp; Ν. Ροδόπης</t>
  </si>
  <si>
    <t>Μελέτη: «Δίκτυο μονοπατιών - πεζοπορικών διαδρομών και θέσεων υπαίθριας αναψυχής στην Πανεπιστημιούπολη Κομοτηνής»</t>
  </si>
  <si>
    <t>Βασικές Υπηρεσίες και Ανάπλαση Χωριών σε Αγροτικές Περιοχές</t>
  </si>
  <si>
    <t>ΑΝΑΒΑΘΜΙΣΗ ΤΗΣ ΠΟΛΙΤΙΣΤΙΚΗΣ ΚΛΗΡΟΝΟΜΙΑΣ ΑΡΣΑΚΕΙΟΥ Ν. ΡΟΔΟΠΗΣ</t>
  </si>
  <si>
    <t>ΠΡΟΜΗΘΕΙΑ ΠΑΡΑΔΟΣΙΑΚΩΝ ΣΤΟΛΩΝ</t>
  </si>
  <si>
    <t>Καινοτόμες δράσεις περιβαλλοντικής ευαισθητοποίησης - ενημέρωσης - πληροφόρησης στην περιοχή παρέμβασης CLLD/Leader της ΟΤΔ ΑΝΑΠΤΥΞΙΑΚΗ ΡΟΔΟΠΗΣ Α.Ε ΟΤΑ</t>
  </si>
  <si>
    <t>ΕΚΣΥΧΡΟΝΙΣΜΟΣ ΣYΛΛΟΓΟΥ ΚΡΥΟΝΕΡΙΟΥ</t>
  </si>
  <si>
    <t>ΔΙΑΤΗΡΗΣΗ ΠΟΛΙΤΙΣΤΙΚΗΣ ΚΛΗΡΟΝΟΜΙΑΣ ΜΕΣΩ ΜΟΥΣΙΚΗΣ ΕΚΔΟΣΗΣ</t>
  </si>
  <si>
    <t>ΕΚΣΥΓΧΡΟΝΙΣΜΟΣ ΜΟΤΟΣΥΚΛΕΤΙΣΤΙΚΟΥ ΣΥΛΛΟΓΟΥ</t>
  </si>
  <si>
    <t>ΕΝΙΣΧΥΣΗ  ΠΟΛΙΤΙΣΤΙΚΗΣ  ΤΑΥΤΟΤΗΤΑΣ  ΔΗΜΟΥ  ΜΑΡΩΝΕΙΑΣ - ΣΑΠΩΝ</t>
  </si>
  <si>
    <t>ΔΡΟΜΟΙ ΤΗΣ ΕΛΙΑΣ ΣΤΗ ΡΟΔΟΠΗ: Πολιτιστική διαδρομή ανάδειξης του τοπικού γαστρονομικού πολιτισμού &amp; προβολής των παραδοσιακών προϊόντων</t>
  </si>
  <si>
    <t>Ιστορικοί-Εκκλησιαστικοί και Τουριστικοί Προορισμοί της Ροδόπης</t>
  </si>
  <si>
    <t>Πιλοτική εφαρμογή συλλογής, επεξεργασίας, χωρικής αποτύπωσης και διάθεσης ανοιχτών δεδομένων στις Δημοτικές Ενότητες Φαναρίου του Δήμου Κομοτηνής και Αβδήρων του Δήμου Αβδήρων</t>
  </si>
  <si>
    <t>Περιβαλλοντική ευαισθητοποίηση μέσω εκπαιδευτικού και βιωματικού υλικού</t>
  </si>
  <si>
    <t>37,5</t>
  </si>
  <si>
    <t>63,5</t>
  </si>
  <si>
    <t>38,5</t>
  </si>
  <si>
    <t>49,5</t>
  </si>
  <si>
    <t>Μη παραδεκτές αιτήσεις (δεν πληρούν τα κριτήρια επιλεξιμότητας)</t>
  </si>
  <si>
    <r>
      <t>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19.2.4.1 (19.2.4.1_1 /</t>
    </r>
    <r>
      <rPr>
        <b/>
        <sz val="16"/>
        <rFont val="Arial"/>
        <family val="2"/>
        <charset val="161"/>
      </rPr>
      <t xml:space="preserve"> M2998161</t>
    </r>
    <r>
      <rPr>
        <b/>
        <sz val="16"/>
        <color theme="1"/>
        <rFont val="Arial"/>
        <family val="2"/>
        <charset val="161"/>
      </rPr>
      <t>) ΜΕΤΑ ΤΟΝ ΔΕΙΓΜΑΤΟΛΗΠΤΙΚΟ ΕΛΕΓΧΟ ΤΗΣ ΔΙΑΧΕΙΡΙΣΤΙΚΗΣ ΑΡΧΗΣ</t>
    </r>
  </si>
  <si>
    <r>
      <t>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19.2.4.2 (19.2.4.2_1 / M2998161) ΜΕΤΑ ΤΟΝ ΔΕΙΓΜΑΤΟΛΗΠΤΙΚΟ ΕΛΕΓΧΟ ΤΗΣ ΔΙΑΧΕΙΡΙΣΤΙΚΗΣ ΑΡΧΗΣ</t>
    </r>
  </si>
  <si>
    <r>
      <t>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19.2.4.3 (19.2.4.3_1 / M2998161) ΜΕΤΑ ΤΟΝ ΔΕΙΓΜΑΤΟΛΗΠΤΙΚΟ ΕΛΕΓΧΟ ΤΗΣ ΔΙΑΧΕΙΡΙΣΤΙΚΗΣ ΑΡΧΗΣ</t>
    </r>
  </si>
  <si>
    <r>
      <t>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19.2.4.4 (19.2.4.4_1 / M2998161) ΜΕΤΑ ΤΟΝ ΔΕΙΓΜΑΤΟΛΗΠΤΙΚΟ ΕΛΕΓΧΟ ΤΗΣ ΔΙΑΧΕΙΡΙΣΤΙΚΗΣ ΑΡΧΗΣ</t>
    </r>
  </si>
  <si>
    <r>
      <t>ΠΙΝΑΚΑΣ ΑΠΟΤΕΛΕΣΜΑΤΩΝ ΑΞΙΟΛΟΓΗΣΗΣ ΑΙΤΗΣΕΩΝ ΣΤΗΡΙΞΗΣ ΠΟΥ ΥΠΟΒΛΗΘΗΚΑΝ ΣΤΑ ΠΛΑΙΣΙΑ ΤΗΣ 1</t>
    </r>
    <r>
      <rPr>
        <b/>
        <vertAlign val="superscript"/>
        <sz val="16"/>
        <color theme="1"/>
        <rFont val="Arial"/>
        <family val="2"/>
        <charset val="161"/>
      </rPr>
      <t>ης</t>
    </r>
    <r>
      <rPr>
        <b/>
        <sz val="16"/>
        <color theme="1"/>
        <rFont val="Arial"/>
        <family val="2"/>
        <charset val="161"/>
      </rPr>
      <t xml:space="preserve"> ΠΡΟΚΗΡΥΞΗΣ ΤΗΣ ΥΠΟΔΡΑΣΗΣ 19.2.4.5 (19.2.4.5_1 / M2998161) ΜΕΤΑ ΤΟΝ ΔΕΙΓΜΑΤΟΛΗΠΤΙΚΟ ΕΛΕΓΧΟ ΤΗΣ ΔΙΑΧΕΙΡΙΣΤΙΚΗΣ ΑΡΧΗΣ</t>
    </r>
  </si>
  <si>
    <t>58,5</t>
  </si>
  <si>
    <t>55,5</t>
  </si>
  <si>
    <t>48</t>
  </si>
  <si>
    <t xml:space="preserve">Παραδεκτές αιτήσεις (αιτήσεις που πληρούν τα κριτήρια επιλεξιμότητας) </t>
  </si>
  <si>
    <t xml:space="preserve">ΣΥΝΟΛΑ ΘΕΤΙΚΑ ΑΞΙΟΛΟΓΗΜΕΝΩΝ ΑΙΤΗΣΕΩΝ </t>
  </si>
  <si>
    <t xml:space="preserve">ΣΥΝΟΛΑ ΜΗ ΠΑΡΑΔΕΚΤΩΝ ΑΙΤΗΣΕΩΝ  </t>
  </si>
  <si>
    <t xml:space="preserve">ΣΥΝΟΛΑ ΜΗ ΠΑΡΑΔΕΚΤΩΝ ΑΙΤΗΣΕΩΝ
  </t>
  </si>
  <si>
    <t>ΣΥΝΟΛΑ ΘΕΤΙΚΑ ΑΞΙΟΛΟΓΗΜΕΝΩΝ ΑΙΤΗΣΕΩΝ</t>
  </si>
  <si>
    <t xml:space="preserve">ΣΥΝΟΛΑ ΜΗ ΠΑΡΑΔΕΚΤΩΝ ΑΙΤΗΣΕΩΝ </t>
  </si>
  <si>
    <t xml:space="preserve">ΣΥΝΟΛΑ ΜΗ ΠΑΡΑΔΕΚΤΩΝ ΑΙΤΗΣΕΩΝ
</t>
  </si>
</sst>
</file>

<file path=xl/styles.xml><?xml version="1.0" encoding="utf-8"?>
<styleSheet xmlns="http://schemas.openxmlformats.org/spreadsheetml/2006/main">
  <numFmts count="3">
    <numFmt numFmtId="164" formatCode="#,##0.00\ &quot;€&quot;"/>
    <numFmt numFmtId="165" formatCode="#,##0.00\ _€"/>
    <numFmt numFmtId="166" formatCode="0.0"/>
  </numFmts>
  <fonts count="10">
    <font>
      <sz val="11"/>
      <color theme="1"/>
      <name val="Calibri"/>
      <family val="2"/>
      <charset val="161"/>
      <scheme val="minor"/>
    </font>
    <font>
      <b/>
      <sz val="16"/>
      <color theme="1"/>
      <name val="Arial"/>
      <family val="2"/>
      <charset val="161"/>
    </font>
    <font>
      <b/>
      <vertAlign val="superscript"/>
      <sz val="16"/>
      <color theme="1"/>
      <name val="Arial"/>
      <family val="2"/>
      <charset val="161"/>
    </font>
    <font>
      <b/>
      <sz val="10"/>
      <color theme="1"/>
      <name val="Arial"/>
      <family val="2"/>
      <charset val="161"/>
    </font>
    <font>
      <b/>
      <sz val="10"/>
      <color theme="1"/>
      <name val="Tahoma"/>
      <family val="2"/>
      <charset val="161"/>
    </font>
    <font>
      <sz val="10"/>
      <color theme="1"/>
      <name val="Arial"/>
      <family val="2"/>
      <charset val="161"/>
    </font>
    <font>
      <b/>
      <sz val="14"/>
      <color theme="1"/>
      <name val="Arial"/>
      <family val="2"/>
      <charset val="161"/>
    </font>
    <font>
      <b/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6"/>
      <name val="Arial"/>
      <family val="2"/>
      <charset val="16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/>
    </xf>
    <xf numFmtId="164" fontId="5" fillId="2" borderId="1" xfId="0" applyNumberFormat="1" applyFont="1" applyFill="1" applyBorder="1" applyAlignment="1">
      <alignment horizontal="right" vertical="center"/>
    </xf>
    <xf numFmtId="165" fontId="6" fillId="2" borderId="1" xfId="0" applyNumberFormat="1" applyFont="1" applyFill="1" applyBorder="1" applyAlignment="1">
      <alignment horizontal="center" vertical="center" wrapText="1"/>
    </xf>
    <xf numFmtId="165" fontId="3" fillId="0" borderId="1" xfId="0" applyNumberFormat="1" applyFont="1" applyBorder="1" applyAlignment="1">
      <alignment vertical="center"/>
    </xf>
    <xf numFmtId="164" fontId="3" fillId="2" borderId="1" xfId="0" applyNumberFormat="1" applyFont="1" applyFill="1" applyBorder="1" applyAlignment="1">
      <alignment horizontal="right" vertical="center"/>
    </xf>
    <xf numFmtId="166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left" vertical="center" wrapText="1"/>
    </xf>
    <xf numFmtId="0" fontId="7" fillId="0" borderId="0" xfId="0" applyFont="1"/>
    <xf numFmtId="0" fontId="5" fillId="0" borderId="1" xfId="0" applyNumberFormat="1" applyFont="1" applyBorder="1" applyAlignment="1">
      <alignment horizontal="left" vertical="center" wrapText="1"/>
    </xf>
    <xf numFmtId="164" fontId="0" fillId="0" borderId="0" xfId="0" applyNumberFormat="1"/>
    <xf numFmtId="49" fontId="5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right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0" fontId="8" fillId="0" borderId="1" xfId="0" applyNumberFormat="1" applyFont="1" applyFill="1" applyBorder="1" applyAlignment="1">
      <alignment horizontal="left" vertical="center" wrapText="1"/>
    </xf>
    <xf numFmtId="166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166" fontId="5" fillId="5" borderId="1" xfId="0" applyNumberFormat="1" applyFont="1" applyFill="1" applyBorder="1" applyAlignment="1">
      <alignment horizontal="center" vertical="center" wrapText="1"/>
    </xf>
    <xf numFmtId="164" fontId="5" fillId="5" borderId="1" xfId="0" applyNumberFormat="1" applyFont="1" applyFill="1" applyBorder="1" applyAlignment="1">
      <alignment horizontal="right" vertical="center"/>
    </xf>
    <xf numFmtId="0" fontId="5" fillId="0" borderId="0" xfId="0" applyFont="1" applyAlignment="1">
      <alignment vertical="center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49" fontId="3" fillId="4" borderId="2" xfId="0" applyNumberFormat="1" applyFont="1" applyFill="1" applyBorder="1" applyAlignment="1">
      <alignment horizontal="center" vertical="center" wrapText="1"/>
    </xf>
    <xf numFmtId="49" fontId="3" fillId="4" borderId="3" xfId="0" applyNumberFormat="1" applyFont="1" applyFill="1" applyBorder="1" applyAlignment="1">
      <alignment horizontal="center" vertical="center" wrapText="1"/>
    </xf>
    <xf numFmtId="49" fontId="3" fillId="4" borderId="4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right" vertical="center" wrapText="1"/>
    </xf>
    <xf numFmtId="49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/>
    </xf>
    <xf numFmtId="49" fontId="3" fillId="0" borderId="1" xfId="0" applyNumberFormat="1" applyFont="1" applyBorder="1" applyAlignment="1">
      <alignment horizontal="right" vertical="center" wrapText="1"/>
    </xf>
    <xf numFmtId="49" fontId="3" fillId="0" borderId="1" xfId="0" applyNumberFormat="1" applyFont="1" applyBorder="1" applyAlignment="1">
      <alignment horizontal="right" vertical="center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2"/>
  <sheetViews>
    <sheetView view="pageBreakPreview" zoomScale="60" workbookViewId="0">
      <selection activeCell="G10" sqref="G10"/>
    </sheetView>
  </sheetViews>
  <sheetFormatPr defaultRowHeight="15"/>
  <cols>
    <col min="1" max="1" width="5.7109375" customWidth="1"/>
    <col min="2" max="2" width="13.28515625" customWidth="1"/>
    <col min="3" max="4" width="19" customWidth="1"/>
    <col min="5" max="5" width="11.42578125" customWidth="1"/>
    <col min="6" max="6" width="14.42578125" customWidth="1"/>
    <col min="7" max="7" width="21.7109375" customWidth="1"/>
    <col min="8" max="8" width="12.28515625" customWidth="1"/>
    <col min="9" max="9" width="32.7109375" customWidth="1"/>
    <col min="10" max="10" width="11.7109375" hidden="1" customWidth="1"/>
    <col min="11" max="11" width="9.140625" hidden="1" customWidth="1"/>
  </cols>
  <sheetData>
    <row r="1" spans="1:11" ht="84" customHeight="1">
      <c r="A1" s="33" t="s">
        <v>191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199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63.75">
      <c r="A4" s="16" t="s">
        <v>6</v>
      </c>
      <c r="B4" s="16" t="s">
        <v>26</v>
      </c>
      <c r="C4" s="16" t="s">
        <v>86</v>
      </c>
      <c r="D4" s="16" t="s">
        <v>141</v>
      </c>
      <c r="E4" s="16" t="s">
        <v>7</v>
      </c>
      <c r="F4" s="17">
        <v>48000</v>
      </c>
      <c r="G4" s="17">
        <v>48000</v>
      </c>
      <c r="H4" s="18" t="s">
        <v>27</v>
      </c>
      <c r="I4" s="19"/>
    </row>
    <row r="5" spans="1:11" s="20" customFormat="1" ht="38.25">
      <c r="A5" s="16" t="s">
        <v>8</v>
      </c>
      <c r="B5" s="16" t="s">
        <v>25</v>
      </c>
      <c r="C5" s="16" t="s">
        <v>85</v>
      </c>
      <c r="D5" s="16" t="s">
        <v>142</v>
      </c>
      <c r="E5" s="18" t="s">
        <v>7</v>
      </c>
      <c r="F5" s="17">
        <v>310000</v>
      </c>
      <c r="G5" s="17">
        <v>228251.51</v>
      </c>
      <c r="H5" s="18" t="s">
        <v>29</v>
      </c>
      <c r="I5" s="19"/>
      <c r="J5" s="17">
        <v>283009.03000000003</v>
      </c>
      <c r="K5" s="18" t="s">
        <v>122</v>
      </c>
    </row>
    <row r="6" spans="1:11" s="20" customFormat="1" ht="76.5">
      <c r="A6" s="16" t="s">
        <v>11</v>
      </c>
      <c r="B6" s="16" t="s">
        <v>28</v>
      </c>
      <c r="C6" s="16" t="s">
        <v>86</v>
      </c>
      <c r="D6" s="16" t="s">
        <v>143</v>
      </c>
      <c r="E6" s="16" t="s">
        <v>7</v>
      </c>
      <c r="F6" s="17">
        <v>374446.4</v>
      </c>
      <c r="G6" s="17">
        <v>374446.4</v>
      </c>
      <c r="H6" s="18" t="s">
        <v>29</v>
      </c>
      <c r="I6" s="19"/>
      <c r="J6" s="19"/>
    </row>
    <row r="7" spans="1:11" s="20" customFormat="1" ht="38.25">
      <c r="A7" s="16" t="s">
        <v>12</v>
      </c>
      <c r="B7" s="16" t="s">
        <v>31</v>
      </c>
      <c r="C7" s="16" t="s">
        <v>85</v>
      </c>
      <c r="D7" s="16" t="s">
        <v>144</v>
      </c>
      <c r="E7" s="16" t="s">
        <v>7</v>
      </c>
      <c r="F7" s="17">
        <v>439161.49</v>
      </c>
      <c r="G7" s="17">
        <v>439161.49</v>
      </c>
      <c r="H7" s="16" t="s">
        <v>30</v>
      </c>
      <c r="I7" s="19"/>
      <c r="J7" s="17">
        <v>439161.49</v>
      </c>
      <c r="K7" s="16" t="s">
        <v>30</v>
      </c>
    </row>
    <row r="8" spans="1:11" ht="30.75" customHeight="1">
      <c r="A8" s="34" t="s">
        <v>200</v>
      </c>
      <c r="B8" s="35"/>
      <c r="C8" s="35"/>
      <c r="D8" s="35"/>
      <c r="E8" s="36"/>
      <c r="F8" s="10">
        <f>SUM(F4:F7)</f>
        <v>1171607.8900000001</v>
      </c>
      <c r="G8" s="10">
        <f>SUM(G4:G7)</f>
        <v>1089859.3999999999</v>
      </c>
      <c r="H8" s="8"/>
      <c r="I8" s="9"/>
    </row>
    <row r="9" spans="1:11" ht="25.5" customHeight="1">
      <c r="A9" s="30" t="s">
        <v>3</v>
      </c>
      <c r="B9" s="31"/>
      <c r="C9" s="31"/>
      <c r="D9" s="31"/>
      <c r="E9" s="31"/>
      <c r="F9" s="31"/>
      <c r="G9" s="31"/>
      <c r="H9" s="31"/>
      <c r="I9" s="32"/>
    </row>
    <row r="10" spans="1:11" s="20" customFormat="1" ht="196.5" customHeight="1">
      <c r="A10" s="16" t="s">
        <v>6</v>
      </c>
      <c r="B10" s="16" t="s">
        <v>32</v>
      </c>
      <c r="C10" s="16" t="s">
        <v>87</v>
      </c>
      <c r="D10" s="16" t="s">
        <v>145</v>
      </c>
      <c r="E10" s="16" t="s">
        <v>7</v>
      </c>
      <c r="F10" s="17">
        <v>380000</v>
      </c>
      <c r="G10" s="25">
        <v>380000</v>
      </c>
      <c r="H10" s="16" t="s">
        <v>186</v>
      </c>
      <c r="I10" s="21" t="s">
        <v>34</v>
      </c>
      <c r="J10" s="17">
        <v>380000</v>
      </c>
      <c r="K10" s="16" t="s">
        <v>33</v>
      </c>
    </row>
    <row r="11" spans="1:11" s="13" customFormat="1" ht="28.5" customHeight="1">
      <c r="A11" s="34" t="s">
        <v>201</v>
      </c>
      <c r="B11" s="35"/>
      <c r="C11" s="35"/>
      <c r="D11" s="35"/>
      <c r="E11" s="36"/>
      <c r="F11" s="10">
        <f>SUM(F10:F10)</f>
        <v>380000</v>
      </c>
      <c r="G11" s="10">
        <f>SUM(G10:G10)</f>
        <v>380000</v>
      </c>
      <c r="H11" s="4"/>
      <c r="I11" s="6"/>
    </row>
    <row r="12" spans="1:11">
      <c r="A12" s="26"/>
      <c r="B12" s="26"/>
      <c r="C12" s="26"/>
      <c r="D12" s="26"/>
      <c r="E12" s="26"/>
      <c r="F12" s="26"/>
      <c r="G12" s="26"/>
      <c r="H12" s="26"/>
      <c r="I12" s="26"/>
    </row>
  </sheetData>
  <mergeCells count="6">
    <mergeCell ref="A12:I12"/>
    <mergeCell ref="A3:I3"/>
    <mergeCell ref="A9:I9"/>
    <mergeCell ref="A1:I1"/>
    <mergeCell ref="A8:E8"/>
    <mergeCell ref="A11:E11"/>
  </mergeCells>
  <pageMargins left="0.70866141732283472" right="0.70866141732283472" top="0.74803149606299213" bottom="0.74803149606299213" header="0.31496062992125984" footer="0.31496062992125984"/>
  <pageSetup paperSize="9" scale="7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"/>
  <sheetViews>
    <sheetView topLeftCell="A7" zoomScale="88" zoomScaleNormal="88" workbookViewId="0">
      <selection activeCell="A14" sqref="A14:XFD14"/>
    </sheetView>
  </sheetViews>
  <sheetFormatPr defaultRowHeight="15"/>
  <cols>
    <col min="1" max="1" width="10.42578125" customWidth="1"/>
    <col min="2" max="5" width="19" customWidth="1"/>
    <col min="6" max="7" width="21.7109375" customWidth="1"/>
    <col min="8" max="8" width="18.5703125" customWidth="1"/>
    <col min="9" max="9" width="51.28515625" customWidth="1"/>
    <col min="10" max="10" width="12.85546875" hidden="1" customWidth="1"/>
    <col min="11" max="11" width="9.140625" hidden="1" customWidth="1"/>
  </cols>
  <sheetData>
    <row r="1" spans="1:11" ht="84" customHeight="1">
      <c r="A1" s="33" t="s">
        <v>192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199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114.75">
      <c r="A4" s="16" t="s">
        <v>6</v>
      </c>
      <c r="B4" s="16" t="s">
        <v>35</v>
      </c>
      <c r="C4" s="16" t="s">
        <v>88</v>
      </c>
      <c r="D4" s="16" t="s">
        <v>146</v>
      </c>
      <c r="E4" s="16" t="s">
        <v>14</v>
      </c>
      <c r="F4" s="17">
        <v>45055.66</v>
      </c>
      <c r="G4" s="17">
        <v>43555.66</v>
      </c>
      <c r="H4" s="16" t="s">
        <v>187</v>
      </c>
      <c r="I4" s="19"/>
      <c r="J4" s="17">
        <v>43555.66</v>
      </c>
      <c r="K4" s="16" t="s">
        <v>187</v>
      </c>
    </row>
    <row r="5" spans="1:11" s="20" customFormat="1" ht="51">
      <c r="A5" s="16" t="s">
        <v>8</v>
      </c>
      <c r="B5" s="16" t="s">
        <v>37</v>
      </c>
      <c r="C5" s="16" t="s">
        <v>89</v>
      </c>
      <c r="D5" s="16" t="s">
        <v>147</v>
      </c>
      <c r="E5" s="16" t="s">
        <v>14</v>
      </c>
      <c r="F5" s="17">
        <v>162440</v>
      </c>
      <c r="G5" s="17">
        <v>162440</v>
      </c>
      <c r="H5" s="16" t="s">
        <v>196</v>
      </c>
      <c r="I5" s="19"/>
      <c r="J5" s="17">
        <v>162440</v>
      </c>
      <c r="K5" s="16" t="s">
        <v>122</v>
      </c>
    </row>
    <row r="6" spans="1:11" s="20" customFormat="1" ht="191.25">
      <c r="A6" s="16" t="s">
        <v>11</v>
      </c>
      <c r="B6" s="16" t="s">
        <v>39</v>
      </c>
      <c r="C6" s="16" t="s">
        <v>90</v>
      </c>
      <c r="D6" s="16" t="s">
        <v>148</v>
      </c>
      <c r="E6" s="16" t="s">
        <v>14</v>
      </c>
      <c r="F6" s="17">
        <v>599996.19999999995</v>
      </c>
      <c r="G6" s="17">
        <v>597891.19999999995</v>
      </c>
      <c r="H6" s="16" t="s">
        <v>197</v>
      </c>
      <c r="I6" s="19"/>
      <c r="J6" s="17"/>
      <c r="K6" s="16"/>
    </row>
    <row r="7" spans="1:11" s="20" customFormat="1" ht="38.25">
      <c r="A7" s="16" t="s">
        <v>12</v>
      </c>
      <c r="B7" s="16" t="s">
        <v>40</v>
      </c>
      <c r="C7" s="16" t="s">
        <v>91</v>
      </c>
      <c r="D7" s="16" t="s">
        <v>149</v>
      </c>
      <c r="E7" s="16" t="s">
        <v>14</v>
      </c>
      <c r="F7" s="17">
        <v>245530</v>
      </c>
      <c r="G7" s="17">
        <v>241919.6</v>
      </c>
      <c r="H7" s="16" t="s">
        <v>198</v>
      </c>
      <c r="I7" s="19"/>
    </row>
    <row r="8" spans="1:11" s="20" customFormat="1" ht="102">
      <c r="A8" s="16" t="s">
        <v>13</v>
      </c>
      <c r="B8" s="16" t="s">
        <v>41</v>
      </c>
      <c r="C8" s="16" t="s">
        <v>92</v>
      </c>
      <c r="D8" s="16" t="s">
        <v>150</v>
      </c>
      <c r="E8" s="16" t="s">
        <v>14</v>
      </c>
      <c r="F8" s="17">
        <v>570556.84</v>
      </c>
      <c r="G8" s="17">
        <v>497648.18</v>
      </c>
      <c r="H8" s="16" t="s">
        <v>38</v>
      </c>
      <c r="I8" s="19"/>
    </row>
    <row r="9" spans="1:11" ht="29.25" customHeight="1">
      <c r="A9" s="34" t="s">
        <v>200</v>
      </c>
      <c r="B9" s="35"/>
      <c r="C9" s="35"/>
      <c r="D9" s="35"/>
      <c r="E9" s="36"/>
      <c r="F9" s="10">
        <f>SUM(F4:F8)</f>
        <v>1623578.6999999997</v>
      </c>
      <c r="G9" s="10">
        <f>SUM(G4:G8)</f>
        <v>1543454.64</v>
      </c>
      <c r="H9" s="4"/>
      <c r="I9" s="6"/>
    </row>
    <row r="10" spans="1:11" ht="25.5" customHeight="1">
      <c r="A10" s="30" t="s">
        <v>190</v>
      </c>
      <c r="B10" s="31"/>
      <c r="C10" s="31"/>
      <c r="D10" s="31"/>
      <c r="E10" s="31"/>
      <c r="F10" s="31"/>
      <c r="G10" s="31"/>
      <c r="H10" s="31"/>
      <c r="I10" s="32"/>
    </row>
    <row r="11" spans="1:11">
      <c r="A11" s="3"/>
      <c r="B11" s="5"/>
      <c r="C11" s="5"/>
      <c r="D11" s="5"/>
      <c r="E11" s="5"/>
      <c r="F11" s="7"/>
      <c r="G11" s="7"/>
      <c r="H11" s="5"/>
      <c r="I11" s="12"/>
    </row>
    <row r="12" spans="1:11">
      <c r="A12" s="3"/>
      <c r="B12" s="5"/>
      <c r="C12" s="5"/>
      <c r="D12" s="5"/>
      <c r="E12" s="5"/>
      <c r="F12" s="7"/>
      <c r="G12" s="7"/>
      <c r="H12" s="5"/>
      <c r="I12" s="12"/>
    </row>
    <row r="13" spans="1:11" s="13" customFormat="1" ht="28.5" customHeight="1">
      <c r="A13" s="34" t="s">
        <v>202</v>
      </c>
      <c r="B13" s="35"/>
      <c r="C13" s="35"/>
      <c r="D13" s="35"/>
      <c r="E13" s="35"/>
      <c r="F13" s="10">
        <f>SUM(F11:F12)</f>
        <v>0</v>
      </c>
      <c r="G13" s="10">
        <f>SUM(G11:G12)</f>
        <v>0</v>
      </c>
      <c r="H13" s="4"/>
      <c r="I13" s="6"/>
    </row>
    <row r="14" spans="1:11">
      <c r="A14" s="26"/>
      <c r="B14" s="26"/>
      <c r="C14" s="26"/>
      <c r="D14" s="26"/>
      <c r="E14" s="26"/>
      <c r="F14" s="26"/>
      <c r="G14" s="26"/>
      <c r="H14" s="26"/>
      <c r="I14" s="26"/>
    </row>
    <row r="16" spans="1:11">
      <c r="G16" s="15"/>
    </row>
  </sheetData>
  <mergeCells count="6">
    <mergeCell ref="A14:I14"/>
    <mergeCell ref="A1:I1"/>
    <mergeCell ref="A3:I3"/>
    <mergeCell ref="A9:E9"/>
    <mergeCell ref="A10:I10"/>
    <mergeCell ref="A13:E13"/>
  </mergeCells>
  <pageMargins left="0.70866141732283472" right="0.70866141732283472" top="0.74803149606299213" bottom="0.74803149606299213" header="0.31496062992125984" footer="0.31496062992125984"/>
  <pageSetup paperSize="9" scale="62" orientation="landscape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3"/>
  <sheetViews>
    <sheetView zoomScale="84" zoomScaleNormal="84" workbookViewId="0">
      <selection activeCell="A13" sqref="A13:XFD13"/>
    </sheetView>
  </sheetViews>
  <sheetFormatPr defaultRowHeight="15"/>
  <cols>
    <col min="1" max="1" width="10.42578125" customWidth="1"/>
    <col min="2" max="5" width="19" customWidth="1"/>
    <col min="6" max="7" width="21.7109375" customWidth="1"/>
    <col min="8" max="8" width="18.5703125" customWidth="1"/>
    <col min="9" max="9" width="51.28515625" customWidth="1"/>
    <col min="10" max="10" width="11.7109375" hidden="1" customWidth="1"/>
    <col min="11" max="11" width="9.140625" hidden="1" customWidth="1"/>
  </cols>
  <sheetData>
    <row r="1" spans="1:11" ht="84" customHeight="1">
      <c r="A1" s="33" t="s">
        <v>193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199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127.5">
      <c r="A4" s="16" t="s">
        <v>6</v>
      </c>
      <c r="B4" s="16" t="s">
        <v>42</v>
      </c>
      <c r="C4" s="16" t="s">
        <v>93</v>
      </c>
      <c r="D4" s="16" t="s">
        <v>151</v>
      </c>
      <c r="E4" s="16" t="s">
        <v>15</v>
      </c>
      <c r="F4" s="17">
        <v>145831.44</v>
      </c>
      <c r="G4" s="17">
        <v>145831.44</v>
      </c>
      <c r="H4" s="16" t="s">
        <v>189</v>
      </c>
      <c r="I4" s="19"/>
      <c r="J4" s="17">
        <v>145831.44</v>
      </c>
      <c r="K4" s="16" t="s">
        <v>43</v>
      </c>
    </row>
    <row r="5" spans="1:11" s="20" customFormat="1" ht="63.75">
      <c r="A5" s="16" t="s">
        <v>8</v>
      </c>
      <c r="B5" s="16" t="s">
        <v>44</v>
      </c>
      <c r="C5" s="16" t="s">
        <v>94</v>
      </c>
      <c r="D5" s="16" t="s">
        <v>152</v>
      </c>
      <c r="E5" s="16" t="s">
        <v>15</v>
      </c>
      <c r="F5" s="17">
        <v>136400</v>
      </c>
      <c r="G5" s="17">
        <v>136400</v>
      </c>
      <c r="H5" s="16" t="s">
        <v>45</v>
      </c>
      <c r="I5" s="19"/>
      <c r="J5" s="17">
        <v>136400</v>
      </c>
      <c r="K5" s="16" t="s">
        <v>45</v>
      </c>
    </row>
    <row r="6" spans="1:11" s="20" customFormat="1" ht="51">
      <c r="A6" s="16" t="s">
        <v>11</v>
      </c>
      <c r="B6" s="16" t="s">
        <v>46</v>
      </c>
      <c r="C6" s="16" t="s">
        <v>95</v>
      </c>
      <c r="D6" s="16" t="s">
        <v>153</v>
      </c>
      <c r="E6" s="16" t="s">
        <v>15</v>
      </c>
      <c r="F6" s="17">
        <v>310000</v>
      </c>
      <c r="G6" s="17">
        <v>310000</v>
      </c>
      <c r="H6" s="16" t="s">
        <v>188</v>
      </c>
      <c r="I6" s="19"/>
      <c r="J6" s="17">
        <v>310000</v>
      </c>
      <c r="K6" s="16" t="s">
        <v>47</v>
      </c>
    </row>
    <row r="7" spans="1:11" s="20" customFormat="1" ht="76.5">
      <c r="A7" s="16" t="s">
        <v>12</v>
      </c>
      <c r="B7" s="16" t="s">
        <v>48</v>
      </c>
      <c r="C7" s="16" t="s">
        <v>96</v>
      </c>
      <c r="D7" s="16" t="s">
        <v>154</v>
      </c>
      <c r="E7" s="16" t="s">
        <v>15</v>
      </c>
      <c r="F7" s="17">
        <v>151841.35999999999</v>
      </c>
      <c r="G7" s="17">
        <v>83679.360000000001</v>
      </c>
      <c r="H7" s="16" t="s">
        <v>49</v>
      </c>
      <c r="I7" s="19"/>
    </row>
    <row r="8" spans="1:11" ht="28.5" customHeight="1">
      <c r="A8" s="37" t="s">
        <v>200</v>
      </c>
      <c r="B8" s="38"/>
      <c r="C8" s="38"/>
      <c r="D8" s="38"/>
      <c r="E8" s="38"/>
      <c r="F8" s="10">
        <f>SUM(F4:F7)</f>
        <v>744072.79999999993</v>
      </c>
      <c r="G8" s="10">
        <f>SUM(G4:G7)</f>
        <v>675910.79999999993</v>
      </c>
      <c r="H8" s="4"/>
      <c r="I8" s="6"/>
    </row>
    <row r="9" spans="1:11" ht="25.5" customHeight="1">
      <c r="A9" s="30" t="s">
        <v>190</v>
      </c>
      <c r="B9" s="31"/>
      <c r="C9" s="31"/>
      <c r="D9" s="31"/>
      <c r="E9" s="31"/>
      <c r="F9" s="31"/>
      <c r="G9" s="31"/>
      <c r="H9" s="31"/>
      <c r="I9" s="32"/>
    </row>
    <row r="10" spans="1:11">
      <c r="A10" s="3"/>
      <c r="B10" s="5"/>
      <c r="C10" s="5"/>
      <c r="D10" s="5"/>
      <c r="E10" s="5"/>
      <c r="F10" s="7"/>
      <c r="G10" s="7"/>
      <c r="H10" s="11"/>
      <c r="I10" s="14"/>
    </row>
    <row r="11" spans="1:11">
      <c r="A11" s="3"/>
      <c r="B11" s="5"/>
      <c r="C11" s="5"/>
      <c r="D11" s="5"/>
      <c r="E11" s="5"/>
      <c r="F11" s="7"/>
      <c r="G11" s="7"/>
      <c r="H11" s="11"/>
      <c r="I11" s="12"/>
    </row>
    <row r="12" spans="1:11" s="13" customFormat="1" ht="29.25" customHeight="1">
      <c r="A12" s="34" t="s">
        <v>202</v>
      </c>
      <c r="B12" s="35"/>
      <c r="C12" s="35"/>
      <c r="D12" s="35"/>
      <c r="E12" s="35"/>
      <c r="F12" s="10">
        <f>SUM(F10:F11)</f>
        <v>0</v>
      </c>
      <c r="G12" s="10">
        <f>SUM(G10:G11)</f>
        <v>0</v>
      </c>
      <c r="H12" s="4"/>
      <c r="I12" s="6"/>
    </row>
    <row r="13" spans="1:11">
      <c r="A13" s="26"/>
      <c r="B13" s="26"/>
      <c r="C13" s="26"/>
      <c r="D13" s="26"/>
      <c r="E13" s="26"/>
      <c r="F13" s="26"/>
      <c r="G13" s="26"/>
      <c r="H13" s="26"/>
      <c r="I13" s="26"/>
    </row>
  </sheetData>
  <mergeCells count="6">
    <mergeCell ref="A13:I13"/>
    <mergeCell ref="A1:I1"/>
    <mergeCell ref="A3:I3"/>
    <mergeCell ref="A8:E8"/>
    <mergeCell ref="A9:I9"/>
    <mergeCell ref="A12:E12"/>
  </mergeCells>
  <pageMargins left="0.7" right="0.7" top="0.75" bottom="0.75" header="0.3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topLeftCell="A7" zoomScale="83" zoomScaleNormal="83" workbookViewId="0">
      <selection activeCell="F15" sqref="F15"/>
    </sheetView>
  </sheetViews>
  <sheetFormatPr defaultRowHeight="15"/>
  <cols>
    <col min="1" max="1" width="10.42578125" customWidth="1"/>
    <col min="2" max="5" width="19" customWidth="1"/>
    <col min="6" max="7" width="21.7109375" customWidth="1"/>
    <col min="8" max="8" width="18.5703125" customWidth="1"/>
    <col min="9" max="9" width="51.28515625" customWidth="1"/>
    <col min="10" max="10" width="10.7109375" hidden="1" customWidth="1"/>
    <col min="11" max="11" width="9.140625" hidden="1" customWidth="1"/>
  </cols>
  <sheetData>
    <row r="1" spans="1:11" ht="84" customHeight="1">
      <c r="A1" s="33" t="s">
        <v>194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199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51">
      <c r="A4" s="16" t="s">
        <v>6</v>
      </c>
      <c r="B4" s="16" t="s">
        <v>50</v>
      </c>
      <c r="C4" s="16" t="s">
        <v>97</v>
      </c>
      <c r="D4" s="16" t="s">
        <v>155</v>
      </c>
      <c r="E4" s="16" t="s">
        <v>16</v>
      </c>
      <c r="F4" s="17">
        <v>50000</v>
      </c>
      <c r="G4" s="17">
        <v>44600</v>
      </c>
      <c r="H4" s="22">
        <v>69</v>
      </c>
      <c r="I4" s="19"/>
    </row>
    <row r="5" spans="1:11" s="20" customFormat="1" ht="51">
      <c r="A5" s="16" t="s">
        <v>8</v>
      </c>
      <c r="B5" s="16" t="s">
        <v>51</v>
      </c>
      <c r="C5" s="16" t="s">
        <v>98</v>
      </c>
      <c r="D5" s="16" t="s">
        <v>156</v>
      </c>
      <c r="E5" s="16" t="s">
        <v>16</v>
      </c>
      <c r="F5" s="17">
        <v>40440.800000000003</v>
      </c>
      <c r="G5" s="17">
        <v>36734.800000000003</v>
      </c>
      <c r="H5" s="22">
        <v>64</v>
      </c>
      <c r="I5" s="19"/>
      <c r="J5" s="17">
        <v>36734.800000000003</v>
      </c>
      <c r="K5" s="22">
        <v>64</v>
      </c>
    </row>
    <row r="6" spans="1:11" s="20" customFormat="1" ht="38.25">
      <c r="A6" s="16" t="s">
        <v>11</v>
      </c>
      <c r="B6" s="16" t="s">
        <v>53</v>
      </c>
      <c r="C6" s="16" t="s">
        <v>100</v>
      </c>
      <c r="D6" s="16" t="s">
        <v>158</v>
      </c>
      <c r="E6" s="16" t="s">
        <v>16</v>
      </c>
      <c r="F6" s="17">
        <v>50000</v>
      </c>
      <c r="G6" s="17">
        <v>33089</v>
      </c>
      <c r="H6" s="24">
        <v>52</v>
      </c>
      <c r="I6" s="19"/>
    </row>
    <row r="7" spans="1:11" s="20" customFormat="1" ht="38.25">
      <c r="A7" s="16" t="s">
        <v>12</v>
      </c>
      <c r="B7" s="16" t="s">
        <v>52</v>
      </c>
      <c r="C7" s="16" t="s">
        <v>99</v>
      </c>
      <c r="D7" s="16" t="s">
        <v>157</v>
      </c>
      <c r="E7" s="16" t="s">
        <v>16</v>
      </c>
      <c r="F7" s="17">
        <v>44300</v>
      </c>
      <c r="G7" s="17">
        <v>29226.799999999999</v>
      </c>
      <c r="H7" s="24">
        <v>51</v>
      </c>
      <c r="I7" s="19"/>
      <c r="J7" s="17">
        <v>37686.800000000003</v>
      </c>
      <c r="K7" s="22">
        <v>61.5</v>
      </c>
    </row>
    <row r="8" spans="1:11" s="20" customFormat="1" ht="63.75">
      <c r="A8" s="16" t="s">
        <v>13</v>
      </c>
      <c r="B8" s="16" t="s">
        <v>54</v>
      </c>
      <c r="C8" s="16" t="s">
        <v>101</v>
      </c>
      <c r="D8" s="16" t="s">
        <v>159</v>
      </c>
      <c r="E8" s="16" t="s">
        <v>16</v>
      </c>
      <c r="F8" s="17">
        <v>48135.44</v>
      </c>
      <c r="G8" s="17">
        <v>37161.440000000002</v>
      </c>
      <c r="H8" s="22">
        <v>44</v>
      </c>
      <c r="I8" s="19"/>
    </row>
    <row r="9" spans="1:11" ht="29.25" customHeight="1">
      <c r="A9" s="37" t="s">
        <v>203</v>
      </c>
      <c r="B9" s="38"/>
      <c r="C9" s="38"/>
      <c r="D9" s="38"/>
      <c r="E9" s="38"/>
      <c r="F9" s="10">
        <f>SUM(F4:F8)</f>
        <v>232876.24</v>
      </c>
      <c r="G9" s="10">
        <f>SUM(G4:G8)</f>
        <v>180812.04</v>
      </c>
      <c r="H9" s="4"/>
      <c r="I9" s="6"/>
    </row>
    <row r="10" spans="1:11" ht="25.5" customHeight="1">
      <c r="A10" s="30" t="s">
        <v>190</v>
      </c>
      <c r="B10" s="31"/>
      <c r="C10" s="31"/>
      <c r="D10" s="31"/>
      <c r="E10" s="31"/>
      <c r="F10" s="31"/>
      <c r="G10" s="31"/>
      <c r="H10" s="31"/>
      <c r="I10" s="32"/>
    </row>
    <row r="11" spans="1:11" s="20" customFormat="1" ht="105.75" customHeight="1">
      <c r="A11" s="16" t="s">
        <v>6</v>
      </c>
      <c r="B11" s="16" t="s">
        <v>130</v>
      </c>
      <c r="C11" s="16" t="s">
        <v>129</v>
      </c>
      <c r="D11" s="16" t="s">
        <v>160</v>
      </c>
      <c r="E11" s="16" t="s">
        <v>16</v>
      </c>
      <c r="F11" s="17">
        <v>31300</v>
      </c>
      <c r="G11" s="17">
        <v>11209.68</v>
      </c>
      <c r="H11" s="22">
        <v>53.5</v>
      </c>
      <c r="I11" s="23" t="s">
        <v>132</v>
      </c>
    </row>
    <row r="12" spans="1:11" s="20" customFormat="1" ht="114.75">
      <c r="A12" s="16" t="s">
        <v>8</v>
      </c>
      <c r="B12" s="16" t="s">
        <v>123</v>
      </c>
      <c r="C12" s="16" t="s">
        <v>124</v>
      </c>
      <c r="D12" s="16" t="s">
        <v>161</v>
      </c>
      <c r="E12" s="16" t="s">
        <v>16</v>
      </c>
      <c r="F12" s="17">
        <v>49981.61</v>
      </c>
      <c r="G12" s="17">
        <v>2914</v>
      </c>
      <c r="H12" s="22">
        <v>47</v>
      </c>
      <c r="I12" s="23" t="s">
        <v>132</v>
      </c>
    </row>
    <row r="13" spans="1:11" s="20" customFormat="1" ht="89.25">
      <c r="A13" s="16" t="s">
        <v>11</v>
      </c>
      <c r="B13" s="16" t="s">
        <v>127</v>
      </c>
      <c r="C13" s="16" t="s">
        <v>128</v>
      </c>
      <c r="D13" s="16" t="s">
        <v>162</v>
      </c>
      <c r="E13" s="16" t="s">
        <v>16</v>
      </c>
      <c r="F13" s="17">
        <v>49638</v>
      </c>
      <c r="G13" s="17">
        <v>28278</v>
      </c>
      <c r="H13" s="22">
        <v>46</v>
      </c>
      <c r="I13" s="23" t="s">
        <v>133</v>
      </c>
    </row>
    <row r="14" spans="1:11" s="20" customFormat="1" ht="127.5">
      <c r="A14" s="16" t="s">
        <v>12</v>
      </c>
      <c r="B14" s="16" t="s">
        <v>125</v>
      </c>
      <c r="C14" s="16" t="s">
        <v>126</v>
      </c>
      <c r="D14" s="16" t="s">
        <v>163</v>
      </c>
      <c r="E14" s="16" t="s">
        <v>16</v>
      </c>
      <c r="F14" s="17">
        <v>50000</v>
      </c>
      <c r="G14" s="17">
        <v>0</v>
      </c>
      <c r="H14" s="22">
        <v>32.5</v>
      </c>
      <c r="I14" s="23" t="s">
        <v>134</v>
      </c>
      <c r="J14" s="17">
        <v>0</v>
      </c>
      <c r="K14" s="22">
        <v>32.5</v>
      </c>
    </row>
    <row r="15" spans="1:11" s="13" customFormat="1" ht="29.25" customHeight="1">
      <c r="A15" s="34" t="s">
        <v>204</v>
      </c>
      <c r="B15" s="35"/>
      <c r="C15" s="35"/>
      <c r="D15" s="35"/>
      <c r="E15" s="35"/>
      <c r="F15" s="10">
        <f>SUM(F11:F14)</f>
        <v>180919.61</v>
      </c>
      <c r="G15" s="10">
        <f>SUM(G11:G14)</f>
        <v>42401.68</v>
      </c>
      <c r="H15" s="4"/>
      <c r="I15" s="6"/>
    </row>
    <row r="16" spans="1:11">
      <c r="A16" s="26"/>
      <c r="B16" s="26"/>
      <c r="C16" s="26"/>
      <c r="D16" s="26"/>
      <c r="E16" s="26"/>
      <c r="F16" s="26"/>
      <c r="G16" s="26"/>
      <c r="H16" s="26"/>
      <c r="I16" s="26"/>
    </row>
    <row r="18" spans="7:8">
      <c r="H18" s="15"/>
    </row>
    <row r="19" spans="7:8">
      <c r="G19" s="15"/>
    </row>
    <row r="20" spans="7:8">
      <c r="H20" s="15"/>
    </row>
  </sheetData>
  <mergeCells count="6">
    <mergeCell ref="A16:I16"/>
    <mergeCell ref="A1:I1"/>
    <mergeCell ref="A3:I3"/>
    <mergeCell ref="A9:E9"/>
    <mergeCell ref="A10:I10"/>
    <mergeCell ref="A15:E15"/>
  </mergeCells>
  <pageMargins left="0.7" right="0.7" top="0.75" bottom="0.75" header="0.3" footer="0.3"/>
  <pageSetup paperSize="9" scale="6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0"/>
  <sheetViews>
    <sheetView tabSelected="1" topLeftCell="A16" zoomScale="87" zoomScaleNormal="87" workbookViewId="0">
      <selection activeCell="F25" sqref="F25"/>
    </sheetView>
  </sheetViews>
  <sheetFormatPr defaultRowHeight="15"/>
  <cols>
    <col min="1" max="1" width="10.42578125" customWidth="1"/>
    <col min="2" max="2" width="19" customWidth="1"/>
    <col min="3" max="4" width="21" customWidth="1"/>
    <col min="5" max="5" width="19" customWidth="1"/>
    <col min="6" max="7" width="21.7109375" customWidth="1"/>
    <col min="8" max="8" width="18.5703125" customWidth="1"/>
    <col min="9" max="9" width="51.28515625" customWidth="1"/>
    <col min="10" max="10" width="13.28515625" hidden="1" customWidth="1"/>
    <col min="11" max="11" width="9.140625" hidden="1" customWidth="1"/>
  </cols>
  <sheetData>
    <row r="1" spans="1:11" ht="84" customHeight="1">
      <c r="A1" s="33" t="s">
        <v>195</v>
      </c>
      <c r="B1" s="33"/>
      <c r="C1" s="33"/>
      <c r="D1" s="33"/>
      <c r="E1" s="33"/>
      <c r="F1" s="33"/>
      <c r="G1" s="33"/>
      <c r="H1" s="33"/>
      <c r="I1" s="33"/>
    </row>
    <row r="2" spans="1:11" ht="60.75" customHeight="1">
      <c r="A2" s="1" t="s">
        <v>0</v>
      </c>
      <c r="B2" s="1" t="s">
        <v>5</v>
      </c>
      <c r="C2" s="1" t="s">
        <v>84</v>
      </c>
      <c r="D2" s="1" t="s">
        <v>140</v>
      </c>
      <c r="E2" s="2" t="s">
        <v>4</v>
      </c>
      <c r="F2" s="1" t="s">
        <v>9</v>
      </c>
      <c r="G2" s="1" t="s">
        <v>10</v>
      </c>
      <c r="H2" s="1" t="s">
        <v>1</v>
      </c>
      <c r="I2" s="1" t="s">
        <v>2</v>
      </c>
    </row>
    <row r="3" spans="1:11" ht="25.5" customHeight="1">
      <c r="A3" s="27" t="s">
        <v>199</v>
      </c>
      <c r="B3" s="28"/>
      <c r="C3" s="28"/>
      <c r="D3" s="28"/>
      <c r="E3" s="28"/>
      <c r="F3" s="28"/>
      <c r="G3" s="28"/>
      <c r="H3" s="28"/>
      <c r="I3" s="29"/>
    </row>
    <row r="4" spans="1:11" s="20" customFormat="1" ht="76.5">
      <c r="A4" s="16" t="s">
        <v>6</v>
      </c>
      <c r="B4" s="16" t="s">
        <v>60</v>
      </c>
      <c r="C4" s="16" t="s">
        <v>89</v>
      </c>
      <c r="D4" s="16" t="s">
        <v>164</v>
      </c>
      <c r="E4" s="16" t="s">
        <v>17</v>
      </c>
      <c r="F4" s="17">
        <v>300000</v>
      </c>
      <c r="G4" s="17">
        <v>300000</v>
      </c>
      <c r="H4" s="22">
        <v>75.5</v>
      </c>
      <c r="I4" s="19"/>
      <c r="J4" s="17">
        <v>300000</v>
      </c>
      <c r="K4" s="22">
        <v>67</v>
      </c>
    </row>
    <row r="5" spans="1:11" s="20" customFormat="1" ht="76.5">
      <c r="A5" s="16" t="s">
        <v>8</v>
      </c>
      <c r="B5" s="16" t="s">
        <v>61</v>
      </c>
      <c r="C5" s="16" t="s">
        <v>102</v>
      </c>
      <c r="D5" s="16" t="s">
        <v>165</v>
      </c>
      <c r="E5" s="16" t="s">
        <v>17</v>
      </c>
      <c r="F5" s="17">
        <v>48168.45</v>
      </c>
      <c r="G5" s="17">
        <v>39251.49</v>
      </c>
      <c r="H5" s="22">
        <v>58.5</v>
      </c>
      <c r="I5" s="19"/>
    </row>
    <row r="6" spans="1:11" s="20" customFormat="1" ht="76.5">
      <c r="A6" s="16" t="s">
        <v>11</v>
      </c>
      <c r="B6" s="16" t="s">
        <v>62</v>
      </c>
      <c r="C6" s="16" t="s">
        <v>103</v>
      </c>
      <c r="D6" s="16" t="s">
        <v>166</v>
      </c>
      <c r="E6" s="16" t="s">
        <v>17</v>
      </c>
      <c r="F6" s="17">
        <v>43408.5</v>
      </c>
      <c r="G6" s="17">
        <v>40419.5</v>
      </c>
      <c r="H6" s="22">
        <v>56.5</v>
      </c>
      <c r="I6" s="19"/>
    </row>
    <row r="7" spans="1:11" s="20" customFormat="1" ht="63.75">
      <c r="A7" s="16" t="s">
        <v>12</v>
      </c>
      <c r="B7" s="16" t="s">
        <v>63</v>
      </c>
      <c r="C7" s="16" t="s">
        <v>104</v>
      </c>
      <c r="D7" s="16" t="s">
        <v>167</v>
      </c>
      <c r="E7" s="16" t="s">
        <v>17</v>
      </c>
      <c r="F7" s="17">
        <v>49996.800000000003</v>
      </c>
      <c r="G7" s="17">
        <v>32736</v>
      </c>
      <c r="H7" s="22">
        <v>55.5</v>
      </c>
      <c r="I7" s="19"/>
    </row>
    <row r="8" spans="1:11" s="20" customFormat="1" ht="51">
      <c r="A8" s="16" t="s">
        <v>13</v>
      </c>
      <c r="B8" s="16" t="s">
        <v>64</v>
      </c>
      <c r="C8" s="16" t="s">
        <v>105</v>
      </c>
      <c r="D8" s="16" t="s">
        <v>168</v>
      </c>
      <c r="E8" s="16" t="s">
        <v>17</v>
      </c>
      <c r="F8" s="17">
        <v>49893.37</v>
      </c>
      <c r="G8" s="17">
        <v>49893.37</v>
      </c>
      <c r="H8" s="22">
        <v>54.5</v>
      </c>
      <c r="I8" s="19"/>
    </row>
    <row r="9" spans="1:11" s="20" customFormat="1" ht="63.75">
      <c r="A9" s="16" t="s">
        <v>18</v>
      </c>
      <c r="B9" s="16" t="s">
        <v>65</v>
      </c>
      <c r="C9" s="16" t="s">
        <v>106</v>
      </c>
      <c r="D9" s="16" t="s">
        <v>169</v>
      </c>
      <c r="E9" s="16" t="s">
        <v>17</v>
      </c>
      <c r="F9" s="17">
        <v>27434</v>
      </c>
      <c r="G9" s="17">
        <v>25934</v>
      </c>
      <c r="H9" s="22">
        <v>54</v>
      </c>
      <c r="I9" s="19"/>
    </row>
    <row r="10" spans="1:11" s="20" customFormat="1" ht="51">
      <c r="A10" s="16" t="s">
        <v>19</v>
      </c>
      <c r="B10" s="16" t="s">
        <v>66</v>
      </c>
      <c r="C10" s="16" t="s">
        <v>107</v>
      </c>
      <c r="D10" s="16" t="s">
        <v>170</v>
      </c>
      <c r="E10" s="16" t="s">
        <v>17</v>
      </c>
      <c r="F10" s="17">
        <v>29519</v>
      </c>
      <c r="G10" s="17">
        <v>28619</v>
      </c>
      <c r="H10" s="22">
        <v>53</v>
      </c>
      <c r="I10" s="19"/>
    </row>
    <row r="11" spans="1:11" s="20" customFormat="1" ht="76.5">
      <c r="A11" s="16" t="s">
        <v>20</v>
      </c>
      <c r="B11" s="16" t="s">
        <v>67</v>
      </c>
      <c r="C11" s="16" t="s">
        <v>108</v>
      </c>
      <c r="D11" s="16" t="s">
        <v>171</v>
      </c>
      <c r="E11" s="16" t="s">
        <v>17</v>
      </c>
      <c r="F11" s="17">
        <v>20605.830000000002</v>
      </c>
      <c r="G11" s="17">
        <v>19906.490000000002</v>
      </c>
      <c r="H11" s="22">
        <v>50.5</v>
      </c>
      <c r="I11" s="19"/>
    </row>
    <row r="12" spans="1:11" s="20" customFormat="1" ht="76.5">
      <c r="A12" s="16" t="s">
        <v>21</v>
      </c>
      <c r="B12" s="16" t="s">
        <v>68</v>
      </c>
      <c r="C12" s="16" t="s">
        <v>109</v>
      </c>
      <c r="D12" s="16" t="s">
        <v>172</v>
      </c>
      <c r="E12" s="16" t="s">
        <v>17</v>
      </c>
      <c r="F12" s="17">
        <v>50000</v>
      </c>
      <c r="G12" s="17">
        <v>29014.5</v>
      </c>
      <c r="H12" s="22">
        <v>50.5</v>
      </c>
      <c r="I12" s="19"/>
    </row>
    <row r="13" spans="1:11" s="20" customFormat="1" ht="102">
      <c r="A13" s="16" t="s">
        <v>22</v>
      </c>
      <c r="B13" s="16" t="s">
        <v>69</v>
      </c>
      <c r="C13" s="16" t="s">
        <v>110</v>
      </c>
      <c r="D13" s="16" t="s">
        <v>173</v>
      </c>
      <c r="E13" s="16" t="s">
        <v>17</v>
      </c>
      <c r="F13" s="17">
        <v>470000</v>
      </c>
      <c r="G13" s="17">
        <v>470000</v>
      </c>
      <c r="H13" s="22">
        <v>49.5</v>
      </c>
      <c r="I13" s="19"/>
    </row>
    <row r="14" spans="1:11" s="20" customFormat="1" ht="38.25">
      <c r="A14" s="16" t="s">
        <v>23</v>
      </c>
      <c r="B14" s="16" t="s">
        <v>70</v>
      </c>
      <c r="C14" s="16" t="s">
        <v>111</v>
      </c>
      <c r="D14" s="16" t="s">
        <v>174</v>
      </c>
      <c r="E14" s="16" t="s">
        <v>17</v>
      </c>
      <c r="F14" s="17">
        <v>44066.83</v>
      </c>
      <c r="G14" s="17">
        <v>39731.449999999997</v>
      </c>
      <c r="H14" s="22">
        <v>48.5</v>
      </c>
      <c r="I14" s="19"/>
    </row>
    <row r="15" spans="1:11" s="20" customFormat="1" ht="63.75">
      <c r="A15" s="16" t="s">
        <v>24</v>
      </c>
      <c r="B15" s="16" t="s">
        <v>71</v>
      </c>
      <c r="C15" s="16" t="s">
        <v>112</v>
      </c>
      <c r="D15" s="16" t="s">
        <v>175</v>
      </c>
      <c r="E15" s="16" t="s">
        <v>17</v>
      </c>
      <c r="F15" s="17">
        <v>27410.28</v>
      </c>
      <c r="G15" s="17">
        <v>24905.48</v>
      </c>
      <c r="H15" s="22">
        <v>48.5</v>
      </c>
      <c r="I15" s="19"/>
    </row>
    <row r="16" spans="1:11" s="20" customFormat="1" ht="38.25">
      <c r="A16" s="16" t="s">
        <v>55</v>
      </c>
      <c r="B16" s="16" t="s">
        <v>74</v>
      </c>
      <c r="C16" s="16" t="s">
        <v>114</v>
      </c>
      <c r="D16" s="16" t="s">
        <v>178</v>
      </c>
      <c r="E16" s="16" t="s">
        <v>17</v>
      </c>
      <c r="F16" s="17">
        <v>30472.46</v>
      </c>
      <c r="G16" s="17">
        <v>19409.009999999998</v>
      </c>
      <c r="H16" s="22">
        <v>45.5</v>
      </c>
      <c r="I16" s="19"/>
      <c r="J16" s="17">
        <v>19409.009999999998</v>
      </c>
      <c r="K16" s="22">
        <v>40.5</v>
      </c>
    </row>
    <row r="17" spans="1:11" s="20" customFormat="1" ht="38.25">
      <c r="A17" s="16" t="s">
        <v>56</v>
      </c>
      <c r="B17" s="16" t="s">
        <v>72</v>
      </c>
      <c r="C17" s="16" t="s">
        <v>97</v>
      </c>
      <c r="D17" s="16" t="s">
        <v>176</v>
      </c>
      <c r="E17" s="16" t="s">
        <v>17</v>
      </c>
      <c r="F17" s="17">
        <v>50000</v>
      </c>
      <c r="G17" s="17">
        <v>39034.03</v>
      </c>
      <c r="H17" s="22">
        <v>44.5</v>
      </c>
      <c r="I17" s="19"/>
    </row>
    <row r="18" spans="1:11" s="20" customFormat="1" ht="114.75">
      <c r="A18" s="16" t="s">
        <v>57</v>
      </c>
      <c r="B18" s="16" t="s">
        <v>73</v>
      </c>
      <c r="C18" s="16" t="s">
        <v>113</v>
      </c>
      <c r="D18" s="16" t="s">
        <v>177</v>
      </c>
      <c r="E18" s="16" t="s">
        <v>17</v>
      </c>
      <c r="F18" s="17">
        <v>37800</v>
      </c>
      <c r="G18" s="17">
        <v>21109.68</v>
      </c>
      <c r="H18" s="22">
        <v>44.5</v>
      </c>
      <c r="I18" s="19"/>
    </row>
    <row r="19" spans="1:11" s="20" customFormat="1" ht="51">
      <c r="A19" s="16" t="s">
        <v>58</v>
      </c>
      <c r="B19" s="16" t="s">
        <v>75</v>
      </c>
      <c r="C19" s="16" t="s">
        <v>115</v>
      </c>
      <c r="D19" s="16" t="s">
        <v>179</v>
      </c>
      <c r="E19" s="16" t="s">
        <v>17</v>
      </c>
      <c r="F19" s="17">
        <v>39784.160000000003</v>
      </c>
      <c r="G19" s="17">
        <v>38428.160000000003</v>
      </c>
      <c r="H19" s="22">
        <v>34</v>
      </c>
      <c r="I19" s="19"/>
    </row>
    <row r="20" spans="1:11" s="20" customFormat="1" ht="38.25">
      <c r="A20" s="16" t="s">
        <v>59</v>
      </c>
      <c r="B20" s="16" t="s">
        <v>76</v>
      </c>
      <c r="C20" s="16" t="s">
        <v>116</v>
      </c>
      <c r="D20" s="16" t="s">
        <v>180</v>
      </c>
      <c r="E20" s="16" t="s">
        <v>17</v>
      </c>
      <c r="F20" s="17">
        <v>52607.5</v>
      </c>
      <c r="G20" s="17">
        <v>46528.78</v>
      </c>
      <c r="H20" s="22">
        <v>33</v>
      </c>
      <c r="I20" s="19"/>
    </row>
    <row r="21" spans="1:11" ht="36.75" customHeight="1">
      <c r="A21" s="37" t="s">
        <v>200</v>
      </c>
      <c r="B21" s="38"/>
      <c r="C21" s="38"/>
      <c r="D21" s="38"/>
      <c r="E21" s="38"/>
      <c r="F21" s="10">
        <f>SUM(F4:F20)</f>
        <v>1371167.18</v>
      </c>
      <c r="G21" s="10">
        <f>SUM(G4:G20)</f>
        <v>1264920.94</v>
      </c>
      <c r="H21" s="4"/>
      <c r="I21" s="6"/>
    </row>
    <row r="22" spans="1:11" ht="25.5" customHeight="1">
      <c r="A22" s="30" t="s">
        <v>190</v>
      </c>
      <c r="B22" s="31"/>
      <c r="C22" s="31"/>
      <c r="D22" s="31"/>
      <c r="E22" s="31"/>
      <c r="F22" s="31"/>
      <c r="G22" s="31"/>
      <c r="H22" s="31"/>
      <c r="I22" s="32"/>
    </row>
    <row r="23" spans="1:11" s="20" customFormat="1" ht="102">
      <c r="A23" s="16" t="s">
        <v>6</v>
      </c>
      <c r="B23" s="16" t="s">
        <v>77</v>
      </c>
      <c r="C23" s="16" t="s">
        <v>117</v>
      </c>
      <c r="D23" s="16" t="s">
        <v>181</v>
      </c>
      <c r="E23" s="16" t="s">
        <v>17</v>
      </c>
      <c r="F23" s="17">
        <v>45900</v>
      </c>
      <c r="G23" s="17">
        <v>45900</v>
      </c>
      <c r="H23" s="16" t="s">
        <v>36</v>
      </c>
      <c r="I23" s="21" t="s">
        <v>135</v>
      </c>
    </row>
    <row r="24" spans="1:11" s="20" customFormat="1" ht="127.5">
      <c r="A24" s="16" t="s">
        <v>8</v>
      </c>
      <c r="B24" s="16" t="s">
        <v>78</v>
      </c>
      <c r="C24" s="16" t="s">
        <v>118</v>
      </c>
      <c r="D24" s="16" t="s">
        <v>182</v>
      </c>
      <c r="E24" s="16" t="s">
        <v>17</v>
      </c>
      <c r="F24" s="17">
        <v>50000</v>
      </c>
      <c r="G24" s="17">
        <v>40500</v>
      </c>
      <c r="H24" s="16" t="s">
        <v>33</v>
      </c>
      <c r="I24" s="21" t="s">
        <v>136</v>
      </c>
    </row>
    <row r="25" spans="1:11" s="20" customFormat="1" ht="140.25">
      <c r="A25" s="16" t="s">
        <v>11</v>
      </c>
      <c r="B25" s="16" t="s">
        <v>79</v>
      </c>
      <c r="C25" s="16" t="s">
        <v>119</v>
      </c>
      <c r="D25" s="16" t="s">
        <v>183</v>
      </c>
      <c r="E25" s="16" t="s">
        <v>17</v>
      </c>
      <c r="F25" s="17">
        <v>50000</v>
      </c>
      <c r="G25" s="17">
        <v>0</v>
      </c>
      <c r="H25" s="16" t="s">
        <v>80</v>
      </c>
      <c r="I25" s="21" t="s">
        <v>137</v>
      </c>
    </row>
    <row r="26" spans="1:11" s="20" customFormat="1" ht="165.75">
      <c r="A26" s="16" t="s">
        <v>12</v>
      </c>
      <c r="B26" s="16" t="s">
        <v>81</v>
      </c>
      <c r="C26" s="16" t="s">
        <v>120</v>
      </c>
      <c r="D26" s="16" t="s">
        <v>184</v>
      </c>
      <c r="E26" s="16" t="s">
        <v>17</v>
      </c>
      <c r="F26" s="17">
        <v>49480</v>
      </c>
      <c r="G26" s="17">
        <v>0</v>
      </c>
      <c r="H26" s="16" t="s">
        <v>82</v>
      </c>
      <c r="I26" s="21" t="s">
        <v>138</v>
      </c>
    </row>
    <row r="27" spans="1:11" s="20" customFormat="1" ht="102">
      <c r="A27" s="16" t="s">
        <v>13</v>
      </c>
      <c r="B27" s="16" t="s">
        <v>83</v>
      </c>
      <c r="C27" s="16" t="s">
        <v>121</v>
      </c>
      <c r="D27" s="16" t="s">
        <v>185</v>
      </c>
      <c r="E27" s="16" t="s">
        <v>17</v>
      </c>
      <c r="F27" s="17">
        <v>49500</v>
      </c>
      <c r="G27" s="17">
        <v>16655</v>
      </c>
      <c r="H27" s="16" t="s">
        <v>131</v>
      </c>
      <c r="I27" s="21" t="s">
        <v>139</v>
      </c>
      <c r="J27" s="17">
        <v>16655</v>
      </c>
      <c r="K27" s="16" t="s">
        <v>131</v>
      </c>
    </row>
    <row r="28" spans="1:11" s="13" customFormat="1" ht="32.25" customHeight="1">
      <c r="A28" s="34" t="s">
        <v>205</v>
      </c>
      <c r="B28" s="35"/>
      <c r="C28" s="35"/>
      <c r="D28" s="35"/>
      <c r="E28" s="35"/>
      <c r="F28" s="10">
        <f>SUM(F23:F27)</f>
        <v>244880</v>
      </c>
      <c r="G28" s="10">
        <f>SUM(G23:G27)</f>
        <v>103055</v>
      </c>
      <c r="H28" s="4"/>
      <c r="I28" s="6"/>
    </row>
    <row r="29" spans="1:11">
      <c r="A29" s="26"/>
      <c r="B29" s="26"/>
      <c r="C29" s="26"/>
      <c r="D29" s="26"/>
      <c r="E29" s="26"/>
      <c r="F29" s="26"/>
      <c r="G29" s="26"/>
      <c r="H29" s="26"/>
      <c r="I29" s="26"/>
    </row>
    <row r="30" spans="1:11">
      <c r="H30" s="15"/>
    </row>
  </sheetData>
  <mergeCells count="6">
    <mergeCell ref="A29:I29"/>
    <mergeCell ref="A1:I1"/>
    <mergeCell ref="A3:I3"/>
    <mergeCell ref="A21:E21"/>
    <mergeCell ref="A22:I22"/>
    <mergeCell ref="A28:E28"/>
  </mergeCells>
  <pageMargins left="0.70866141732283472" right="0.70866141732283472" top="0.74803149606299213" bottom="0.74803149606299213" header="0.31496062992125984" footer="0.31496062992125984"/>
  <pageSetup paperSize="9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5</vt:i4>
      </vt:variant>
      <vt:variant>
        <vt:lpstr>Περιοχές με ονόματα</vt:lpstr>
      </vt:variant>
      <vt:variant>
        <vt:i4>1</vt:i4>
      </vt:variant>
    </vt:vector>
  </HeadingPairs>
  <TitlesOfParts>
    <vt:vector size="6" baseType="lpstr">
      <vt:lpstr>19.2.4.1</vt:lpstr>
      <vt:lpstr>19.2.4.2</vt:lpstr>
      <vt:lpstr>19.2.4.3</vt:lpstr>
      <vt:lpstr>19.2.4.4</vt:lpstr>
      <vt:lpstr>19.2.4.5</vt:lpstr>
      <vt:lpstr>'19.2.4.1'!Print_Area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CLLD/LEADER</dc:creator>
  <cp:lastModifiedBy>Maria</cp:lastModifiedBy>
  <cp:lastPrinted>2019-11-05T08:31:38Z</cp:lastPrinted>
  <dcterms:created xsi:type="dcterms:W3CDTF">2019-03-20T13:28:51Z</dcterms:created>
  <dcterms:modified xsi:type="dcterms:W3CDTF">2019-11-05T08:42:11Z</dcterms:modified>
</cp:coreProperties>
</file>